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owogemeenten-my.sharepoint.com/personal/o_postma_owo-gemeenten_nl/Documents/Bureaublad/Beweegbare bruggen/v1.0/v1.0/Inschrijfstaat/"/>
    </mc:Choice>
  </mc:AlternateContent>
  <xr:revisionPtr revIDLastSave="1019" documentId="8_{338ACB38-F959-4135-B049-F91778AA424C}" xr6:coauthVersionLast="47" xr6:coauthVersionMax="47" xr10:uidLastSave="{637FAB08-85B9-4DF9-BB2A-3DD714A8B797}"/>
  <bookViews>
    <workbookView xWindow="-110" yWindow="-110" windowWidth="19420" windowHeight="10300" activeTab="1" xr2:uid="{373C9C4C-1E04-45F6-B43C-51A901B81B18}"/>
  </bookViews>
  <sheets>
    <sheet name="Toelichting" sheetId="2" r:id="rId1"/>
    <sheet name="Inschrijfstaat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42" i="1"/>
  <c r="G43" i="1"/>
  <c r="G44" i="1"/>
  <c r="G45" i="1"/>
  <c r="G46" i="1"/>
  <c r="G47" i="1"/>
  <c r="G48" i="1"/>
  <c r="G41" i="1"/>
  <c r="G58" i="1"/>
  <c r="G59" i="1" s="1"/>
  <c r="G54" i="1"/>
  <c r="G53" i="1"/>
  <c r="G52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4" i="1"/>
  <c r="G15" i="1"/>
  <c r="G13" i="1"/>
  <c r="G12" i="1"/>
  <c r="G11" i="1"/>
  <c r="G9" i="1"/>
  <c r="G5" i="1"/>
  <c r="G4" i="1"/>
  <c r="G49" i="1" l="1"/>
  <c r="G55" i="1"/>
  <c r="G6" i="1" l="1"/>
  <c r="G16" i="1"/>
  <c r="G38" i="1"/>
  <c r="G61" i="1" l="1"/>
  <c r="G66" i="1" s="1"/>
</calcChain>
</file>

<file path=xl/sharedStrings.xml><?xml version="1.0" encoding="utf-8"?>
<sst xmlns="http://schemas.openxmlformats.org/spreadsheetml/2006/main" count="164" uniqueCount="85">
  <si>
    <t xml:space="preserve">Specificatie van de inschrijfsom </t>
  </si>
  <si>
    <t>Omschrijving</t>
  </si>
  <si>
    <t>Eenheid</t>
  </si>
  <si>
    <t>Hoeveelheid resultaatsverplichting</t>
  </si>
  <si>
    <t>Prijs per eenheid in euro</t>
  </si>
  <si>
    <t>Totaalbedrag in euro</t>
  </si>
  <si>
    <t>001 Rolbrêge</t>
  </si>
  <si>
    <t>EUR</t>
  </si>
  <si>
    <t>010 Overtoombrêge</t>
  </si>
  <si>
    <t>011 Spaltenbrêge</t>
  </si>
  <si>
    <t>012 Gurbe’s brêge</t>
  </si>
  <si>
    <t>015 Skânsbrêchje</t>
  </si>
  <si>
    <t>016 Pater van Uldendraai</t>
  </si>
  <si>
    <t>017 Nutsdraai</t>
  </si>
  <si>
    <t>018 Bleekersbrêge</t>
  </si>
  <si>
    <t>021 Finkebuurtadraai</t>
  </si>
  <si>
    <t>022 Koartsweachterbrêge</t>
  </si>
  <si>
    <t>129 Nije Kompanjonsbrêge</t>
  </si>
  <si>
    <t>023 Pôlebrêge</t>
  </si>
  <si>
    <t>109 Hemrikverlaat</t>
  </si>
  <si>
    <t>027 Sparjeburd</t>
  </si>
  <si>
    <t>028 Trambrêge</t>
  </si>
  <si>
    <t>029 Klein Groningen</t>
  </si>
  <si>
    <t>141 Geawei</t>
  </si>
  <si>
    <t>139 Zuidersluis</t>
  </si>
  <si>
    <t>V&amp;G-plan</t>
  </si>
  <si>
    <t>Verkeersmaatregelen</t>
  </si>
  <si>
    <t>4.4</t>
  </si>
  <si>
    <t>Overleggen</t>
  </si>
  <si>
    <t>Plannen en rapportages</t>
  </si>
  <si>
    <t>Projectmanagementplan</t>
  </si>
  <si>
    <t>Verkeersplan</t>
  </si>
  <si>
    <t>Onderhoudsplan</t>
  </si>
  <si>
    <t>Rapportage uitgevoerd onderhoud</t>
  </si>
  <si>
    <t>Voortgangsrapportage onderhoud</t>
  </si>
  <si>
    <t>4.6</t>
  </si>
  <si>
    <t>Werkzaamheden</t>
  </si>
  <si>
    <t>4.6.1</t>
  </si>
  <si>
    <t>Preventief onderhoud</t>
  </si>
  <si>
    <t>4.6.2</t>
  </si>
  <si>
    <t>4.6.3</t>
  </si>
  <si>
    <t>Storingsdienst</t>
  </si>
  <si>
    <t>4.6.4</t>
  </si>
  <si>
    <t>4.6.5</t>
  </si>
  <si>
    <t>4.6.6</t>
  </si>
  <si>
    <t>EUR / jaar</t>
  </si>
  <si>
    <t>EUR / keer</t>
  </si>
  <si>
    <t>Verrekenbaar</t>
  </si>
  <si>
    <t>ja</t>
  </si>
  <si>
    <t>nee</t>
  </si>
  <si>
    <t>4.7</t>
  </si>
  <si>
    <t>4.7.1</t>
  </si>
  <si>
    <t>4.7.2</t>
  </si>
  <si>
    <t>4.7.3</t>
  </si>
  <si>
    <t>Paragraaf werkomschrijving</t>
  </si>
  <si>
    <t>Subtotaal</t>
  </si>
  <si>
    <t>Indicatieve hoeveelheid t.b.v. inschrijfsom</t>
  </si>
  <si>
    <t>4.7.4</t>
  </si>
  <si>
    <t>Installatieverantwoordelijke</t>
  </si>
  <si>
    <t>Inzet installatieverantwoordelijke</t>
  </si>
  <si>
    <t>Opzetten en instandhouden storingsdienst</t>
  </si>
  <si>
    <t>Opvolging van storingen met gevolgen voor beschikbaarheid (calamiteit)</t>
  </si>
  <si>
    <t>Opvolging van storingen zonder gevolgen voor beschikbaarheid</t>
  </si>
  <si>
    <t>Serviceleider</t>
  </si>
  <si>
    <t>Projectmanager</t>
  </si>
  <si>
    <t>EUR / dag</t>
  </si>
  <si>
    <t>4.5</t>
  </si>
  <si>
    <t>4.5.1</t>
  </si>
  <si>
    <t>4.5.2</t>
  </si>
  <si>
    <t>Calamiteitenoverleg</t>
  </si>
  <si>
    <t>Voortgangsoverleg</t>
  </si>
  <si>
    <t xml:space="preserve">Senior onderhouds- en servicetechnicus </t>
  </si>
  <si>
    <t>Senior onderhouds- en servicetechnicus (nacht/weekend/feestdagen)</t>
  </si>
  <si>
    <t>Serviceleider (nacht/weekend/feestdagen)</t>
  </si>
  <si>
    <t>Onderhouds- en servicetechnicus</t>
  </si>
  <si>
    <t>Onderhouds- en servicetechnicus (nacht/weekend/feestdagen)</t>
  </si>
  <si>
    <t>Projectmanager (nacht/weekend/feestdagen)</t>
  </si>
  <si>
    <t>Totaal inschrijfsom - periode 2 jaar</t>
  </si>
  <si>
    <t>Correctief onderhoud (inclusief eventuele reis- en verblijfkosten)</t>
  </si>
  <si>
    <t>Totaal inschrijfsom - inclusief stelpost</t>
  </si>
  <si>
    <t>Stelpost</t>
  </si>
  <si>
    <t>Toelichting</t>
  </si>
  <si>
    <t xml:space="preserve">U dient enkel de  </t>
  </si>
  <si>
    <t>gemarkeerde velden in te vullen.</t>
  </si>
  <si>
    <t>Jaarlijkse actualisatie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</si>
</sst>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sz val="9"/>
      <color theme="1"/>
      <name val="Calibri"/>
      <family val="2"/>
    </font>
    <font>
      <b/>
      <sz val="9"/>
      <color theme="0"/>
      <name val="Calibri"/>
      <family val="2"/>
    </font>
    <font>
      <b/>
      <sz val="9"/>
      <color theme="1"/>
      <name val="Calibri"/>
      <family val="2"/>
    </font>
    <font>
      <sz val="9"/>
      <color rgb="FF3F3F76"/>
      <name val="Calibri"/>
      <family val="2"/>
    </font>
    <font>
      <b/>
      <sz val="9"/>
      <color rgb="FF3F3F3F"/>
      <name val="Calibri"/>
      <family val="2"/>
    </font>
    <font>
      <i/>
      <sz val="9"/>
      <color theme="1"/>
      <name val="Calibri"/>
      <family val="2"/>
    </font>
    <font>
      <sz val="8"/>
      <name val="Calibri"/>
      <family val="2"/>
    </font>
    <font>
      <sz val="9"/>
      <color theme="0"/>
      <name val="Calibri"/>
      <family val="2"/>
    </font>
    <font>
      <sz val="1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23">
    <xf numFmtId="0" fontId="0" fillId="0" borderId="0" xfId="0"/>
    <xf numFmtId="0" fontId="3" fillId="0" borderId="0" xfId="0" applyFont="1"/>
    <xf numFmtId="0" fontId="4" fillId="4" borderId="0" xfId="0" applyFont="1" applyFill="1" applyAlignment="1">
      <alignment wrapText="1"/>
    </xf>
    <xf numFmtId="0" fontId="4" fillId="4" borderId="0" xfId="0" applyFont="1" applyFill="1"/>
    <xf numFmtId="0" fontId="5" fillId="0" borderId="0" xfId="0" applyFont="1"/>
    <xf numFmtId="0" fontId="8" fillId="0" borderId="0" xfId="0" applyFont="1"/>
    <xf numFmtId="0" fontId="5" fillId="5" borderId="0" xfId="0" applyFont="1" applyFill="1"/>
    <xf numFmtId="0" fontId="3" fillId="5" borderId="0" xfId="0" applyFont="1" applyFill="1"/>
    <xf numFmtId="0" fontId="10" fillId="4" borderId="0" xfId="0" applyFont="1" applyFill="1"/>
    <xf numFmtId="164" fontId="3" fillId="0" borderId="0" xfId="0" applyNumberFormat="1" applyFont="1"/>
    <xf numFmtId="164" fontId="4" fillId="4" borderId="0" xfId="0" applyNumberFormat="1" applyFont="1" applyFill="1" applyAlignment="1">
      <alignment wrapText="1"/>
    </xf>
    <xf numFmtId="164" fontId="3" fillId="5" borderId="0" xfId="0" applyNumberFormat="1" applyFont="1" applyFill="1"/>
    <xf numFmtId="164" fontId="6" fillId="2" borderId="1" xfId="1" applyNumberFormat="1" applyFont="1"/>
    <xf numFmtId="164" fontId="7" fillId="3" borderId="2" xfId="2" applyNumberFormat="1" applyFont="1"/>
    <xf numFmtId="164" fontId="5" fillId="5" borderId="0" xfId="0" applyNumberFormat="1" applyFont="1" applyFill="1"/>
    <xf numFmtId="164" fontId="10" fillId="4" borderId="0" xfId="0" applyNumberFormat="1" applyFont="1" applyFill="1"/>
    <xf numFmtId="164" fontId="4" fillId="4" borderId="0" xfId="0" applyNumberFormat="1" applyFont="1" applyFill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164" fontId="7" fillId="0" borderId="2" xfId="2" applyNumberFormat="1" applyFont="1" applyFill="1"/>
    <xf numFmtId="0" fontId="11" fillId="0" borderId="0" xfId="0" applyFont="1"/>
    <xf numFmtId="0" fontId="1" fillId="2" borderId="1" xfId="1"/>
    <xf numFmtId="0" fontId="4" fillId="4" borderId="0" xfId="0" applyFont="1" applyFill="1" applyAlignment="1">
      <alignment horizontal="left"/>
    </xf>
  </cellXfs>
  <cellStyles count="3">
    <cellStyle name="Invoer" xfId="1" builtinId="20"/>
    <cellStyle name="Standaard" xfId="0" builtinId="0"/>
    <cellStyle name="Uitvoer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2EA5E-A6DA-48DC-949A-B6199CA470DE}">
  <dimension ref="A1:C3"/>
  <sheetViews>
    <sheetView showGridLines="0" workbookViewId="0">
      <selection activeCell="C11" sqref="C11"/>
    </sheetView>
  </sheetViews>
  <sheetFormatPr defaultRowHeight="14.5" x14ac:dyDescent="0.35"/>
  <cols>
    <col min="1" max="1" width="15.453125" customWidth="1"/>
  </cols>
  <sheetData>
    <row r="1" spans="1:3" ht="23.5" x14ac:dyDescent="0.55000000000000004">
      <c r="A1" s="20" t="s">
        <v>81</v>
      </c>
    </row>
    <row r="3" spans="1:3" x14ac:dyDescent="0.35">
      <c r="A3" t="s">
        <v>82</v>
      </c>
      <c r="B3" s="21"/>
      <c r="C3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50ABD-220F-40E3-8288-BEACF242CFC0}">
  <dimension ref="A1:H66"/>
  <sheetViews>
    <sheetView tabSelected="1" zoomScaleNormal="100" workbookViewId="0">
      <selection activeCell="E4" sqref="E4"/>
    </sheetView>
  </sheetViews>
  <sheetFormatPr defaultColWidth="9.1796875" defaultRowHeight="12" x14ac:dyDescent="0.3"/>
  <cols>
    <col min="1" max="1" width="21.1796875" style="1" bestFit="1" customWidth="1"/>
    <col min="2" max="2" width="59.1796875" style="1" bestFit="1" customWidth="1"/>
    <col min="3" max="3" width="11.54296875" style="1" customWidth="1"/>
    <col min="4" max="4" width="16.453125" style="1" bestFit="1" customWidth="1"/>
    <col min="5" max="5" width="13.7265625" style="1" bestFit="1" customWidth="1"/>
    <col min="6" max="6" width="18.26953125" style="9" bestFit="1" customWidth="1"/>
    <col min="7" max="7" width="15.7265625" style="9" bestFit="1" customWidth="1"/>
    <col min="8" max="8" width="10.54296875" style="1" bestFit="1" customWidth="1"/>
    <col min="9" max="16384" width="9.1796875" style="1"/>
  </cols>
  <sheetData>
    <row r="1" spans="1:8" s="8" customFormat="1" x14ac:dyDescent="0.3">
      <c r="A1" s="22" t="s">
        <v>0</v>
      </c>
      <c r="B1" s="22"/>
      <c r="F1" s="15"/>
      <c r="G1" s="15"/>
    </row>
    <row r="2" spans="1:8" s="3" customFormat="1" ht="36" x14ac:dyDescent="0.3">
      <c r="A2" s="2" t="s">
        <v>54</v>
      </c>
      <c r="B2" s="3" t="s">
        <v>1</v>
      </c>
      <c r="C2" s="3" t="s">
        <v>2</v>
      </c>
      <c r="D2" s="2" t="s">
        <v>3</v>
      </c>
      <c r="E2" s="2" t="s">
        <v>56</v>
      </c>
      <c r="F2" s="10" t="s">
        <v>4</v>
      </c>
      <c r="G2" s="10" t="s">
        <v>5</v>
      </c>
      <c r="H2" s="3" t="s">
        <v>47</v>
      </c>
    </row>
    <row r="3" spans="1:8" s="7" customFormat="1" x14ac:dyDescent="0.3">
      <c r="A3" s="6" t="s">
        <v>66</v>
      </c>
      <c r="B3" s="6" t="s">
        <v>28</v>
      </c>
      <c r="F3" s="11"/>
      <c r="G3" s="11"/>
    </row>
    <row r="4" spans="1:8" x14ac:dyDescent="0.3">
      <c r="A4" s="5" t="s">
        <v>67</v>
      </c>
      <c r="B4" s="5" t="s">
        <v>70</v>
      </c>
      <c r="C4" s="1" t="s">
        <v>7</v>
      </c>
      <c r="D4" s="1">
        <v>4</v>
      </c>
      <c r="F4" s="12"/>
      <c r="G4" s="13">
        <f t="shared" ref="G4:G5" si="0">IF(D4&gt;0,D4*F4,E4*F4)</f>
        <v>0</v>
      </c>
      <c r="H4" s="1" t="s">
        <v>49</v>
      </c>
    </row>
    <row r="5" spans="1:8" x14ac:dyDescent="0.3">
      <c r="A5" s="5" t="s">
        <v>68</v>
      </c>
      <c r="B5" s="5" t="s">
        <v>69</v>
      </c>
      <c r="C5" s="1" t="s">
        <v>46</v>
      </c>
      <c r="E5" s="1">
        <v>25</v>
      </c>
      <c r="F5" s="12"/>
      <c r="G5" s="13">
        <f t="shared" si="0"/>
        <v>0</v>
      </c>
      <c r="H5" s="1" t="s">
        <v>48</v>
      </c>
    </row>
    <row r="6" spans="1:8" s="6" customFormat="1" x14ac:dyDescent="0.3">
      <c r="B6" s="6" t="s">
        <v>55</v>
      </c>
      <c r="F6" s="14"/>
      <c r="G6" s="14">
        <f>SUM(G4:G5)</f>
        <v>0</v>
      </c>
    </row>
    <row r="7" spans="1:8" x14ac:dyDescent="0.3">
      <c r="A7" s="4"/>
    </row>
    <row r="8" spans="1:8" s="7" customFormat="1" x14ac:dyDescent="0.3">
      <c r="A8" s="6" t="s">
        <v>35</v>
      </c>
      <c r="B8" s="6" t="s">
        <v>29</v>
      </c>
      <c r="F8" s="11"/>
      <c r="G8" s="11"/>
    </row>
    <row r="9" spans="1:8" x14ac:dyDescent="0.3">
      <c r="A9" s="5" t="s">
        <v>37</v>
      </c>
      <c r="B9" s="5" t="s">
        <v>30</v>
      </c>
      <c r="C9" s="1" t="s">
        <v>7</v>
      </c>
      <c r="D9" s="1">
        <v>1</v>
      </c>
      <c r="F9" s="12"/>
      <c r="G9" s="13">
        <f t="shared" ref="G9:G15" si="1">IF(D9&gt;0,D9*F9,E9*F9)</f>
        <v>0</v>
      </c>
      <c r="H9" s="1" t="s">
        <v>49</v>
      </c>
    </row>
    <row r="10" spans="1:8" x14ac:dyDescent="0.3">
      <c r="A10" s="5"/>
      <c r="B10" s="5" t="s">
        <v>84</v>
      </c>
      <c r="C10" s="1" t="s">
        <v>7</v>
      </c>
      <c r="D10" s="1">
        <v>1</v>
      </c>
      <c r="F10" s="12"/>
      <c r="G10" s="13">
        <f t="shared" ref="G10" si="2">IF(D10&gt;0,D10*F10,E10*F10)</f>
        <v>0</v>
      </c>
      <c r="H10" s="1" t="s">
        <v>49</v>
      </c>
    </row>
    <row r="11" spans="1:8" x14ac:dyDescent="0.3">
      <c r="A11" s="5" t="s">
        <v>39</v>
      </c>
      <c r="B11" s="5" t="s">
        <v>32</v>
      </c>
      <c r="C11" s="1" t="s">
        <v>7</v>
      </c>
      <c r="D11" s="1">
        <v>1</v>
      </c>
      <c r="F11" s="12"/>
      <c r="G11" s="13">
        <f t="shared" si="1"/>
        <v>0</v>
      </c>
      <c r="H11" s="1" t="s">
        <v>49</v>
      </c>
    </row>
    <row r="12" spans="1:8" x14ac:dyDescent="0.3">
      <c r="A12" s="5" t="s">
        <v>40</v>
      </c>
      <c r="B12" s="5" t="s">
        <v>33</v>
      </c>
      <c r="C12" s="1" t="s">
        <v>7</v>
      </c>
      <c r="D12" s="1">
        <v>24</v>
      </c>
      <c r="F12" s="12"/>
      <c r="G12" s="13">
        <f t="shared" si="1"/>
        <v>0</v>
      </c>
      <c r="H12" s="1" t="s">
        <v>49</v>
      </c>
    </row>
    <row r="13" spans="1:8" x14ac:dyDescent="0.3">
      <c r="A13" s="5" t="s">
        <v>42</v>
      </c>
      <c r="B13" s="5" t="s">
        <v>34</v>
      </c>
      <c r="C13" s="1" t="s">
        <v>7</v>
      </c>
      <c r="D13" s="1">
        <v>4</v>
      </c>
      <c r="F13" s="12"/>
      <c r="G13" s="13">
        <f t="shared" si="1"/>
        <v>0</v>
      </c>
      <c r="H13" s="1" t="s">
        <v>49</v>
      </c>
    </row>
    <row r="14" spans="1:8" x14ac:dyDescent="0.3">
      <c r="A14" s="5" t="s">
        <v>43</v>
      </c>
      <c r="B14" s="5" t="s">
        <v>25</v>
      </c>
      <c r="C14" s="1" t="s">
        <v>7</v>
      </c>
      <c r="D14" s="1">
        <v>1</v>
      </c>
      <c r="F14" s="12"/>
      <c r="G14" s="13">
        <f>IF(D14&gt;0,D14*F14,E14*F14)</f>
        <v>0</v>
      </c>
      <c r="H14" s="1" t="s">
        <v>49</v>
      </c>
    </row>
    <row r="15" spans="1:8" x14ac:dyDescent="0.3">
      <c r="A15" s="5" t="s">
        <v>44</v>
      </c>
      <c r="B15" s="5" t="s">
        <v>31</v>
      </c>
      <c r="C15" s="1" t="s">
        <v>46</v>
      </c>
      <c r="E15" s="1">
        <v>5</v>
      </c>
      <c r="F15" s="12"/>
      <c r="G15" s="13">
        <f t="shared" si="1"/>
        <v>0</v>
      </c>
      <c r="H15" s="1" t="s">
        <v>48</v>
      </c>
    </row>
    <row r="16" spans="1:8" s="6" customFormat="1" x14ac:dyDescent="0.3">
      <c r="B16" s="6" t="s">
        <v>55</v>
      </c>
      <c r="F16" s="14"/>
      <c r="G16" s="14">
        <f>SUM(G9:G15)</f>
        <v>0</v>
      </c>
    </row>
    <row r="17" spans="1:8" x14ac:dyDescent="0.3">
      <c r="A17" s="5"/>
      <c r="B17" s="5"/>
    </row>
    <row r="18" spans="1:8" s="7" customFormat="1" x14ac:dyDescent="0.3">
      <c r="A18" s="6" t="s">
        <v>50</v>
      </c>
      <c r="B18" s="6" t="s">
        <v>36</v>
      </c>
      <c r="F18" s="11"/>
      <c r="G18" s="11"/>
    </row>
    <row r="19" spans="1:8" x14ac:dyDescent="0.3">
      <c r="A19" s="4" t="s">
        <v>51</v>
      </c>
      <c r="B19" s="4" t="s">
        <v>38</v>
      </c>
    </row>
    <row r="20" spans="1:8" s="4" customFormat="1" x14ac:dyDescent="0.3">
      <c r="B20" s="1" t="s">
        <v>6</v>
      </c>
      <c r="C20" s="1" t="s">
        <v>45</v>
      </c>
      <c r="D20" s="1">
        <v>2</v>
      </c>
      <c r="E20" s="1"/>
      <c r="F20" s="12"/>
      <c r="G20" s="13">
        <f t="shared" ref="G20:G37" si="3">IF(D20&gt;0,D20*F20,E20*F20)</f>
        <v>0</v>
      </c>
      <c r="H20" s="1" t="s">
        <v>49</v>
      </c>
    </row>
    <row r="21" spans="1:8" x14ac:dyDescent="0.3">
      <c r="A21" s="4"/>
      <c r="B21" s="17" t="s">
        <v>8</v>
      </c>
      <c r="C21" s="1" t="s">
        <v>45</v>
      </c>
      <c r="D21" s="1">
        <v>2</v>
      </c>
      <c r="F21" s="12"/>
      <c r="G21" s="13">
        <f t="shared" si="3"/>
        <v>0</v>
      </c>
      <c r="H21" s="1" t="s">
        <v>49</v>
      </c>
    </row>
    <row r="22" spans="1:8" s="4" customFormat="1" x14ac:dyDescent="0.3">
      <c r="B22" s="18" t="s">
        <v>9</v>
      </c>
      <c r="C22" s="1" t="s">
        <v>45</v>
      </c>
      <c r="D22" s="1">
        <v>2</v>
      </c>
      <c r="E22" s="1"/>
      <c r="F22" s="12"/>
      <c r="G22" s="13">
        <f t="shared" si="3"/>
        <v>0</v>
      </c>
      <c r="H22" s="1" t="s">
        <v>49</v>
      </c>
    </row>
    <row r="23" spans="1:8" s="4" customFormat="1" x14ac:dyDescent="0.3">
      <c r="B23" s="17" t="s">
        <v>10</v>
      </c>
      <c r="C23" s="1" t="s">
        <v>45</v>
      </c>
      <c r="D23" s="1">
        <v>2</v>
      </c>
      <c r="E23" s="1"/>
      <c r="F23" s="12"/>
      <c r="G23" s="13">
        <f t="shared" si="3"/>
        <v>0</v>
      </c>
      <c r="H23" s="1" t="s">
        <v>49</v>
      </c>
    </row>
    <row r="24" spans="1:8" s="4" customFormat="1" x14ac:dyDescent="0.3">
      <c r="B24" s="17" t="s">
        <v>11</v>
      </c>
      <c r="C24" s="1" t="s">
        <v>45</v>
      </c>
      <c r="D24" s="1">
        <v>2</v>
      </c>
      <c r="E24" s="1"/>
      <c r="F24" s="12"/>
      <c r="G24" s="13">
        <f t="shared" si="3"/>
        <v>0</v>
      </c>
      <c r="H24" s="1" t="s">
        <v>49</v>
      </c>
    </row>
    <row r="25" spans="1:8" s="4" customFormat="1" x14ac:dyDescent="0.3">
      <c r="B25" s="17" t="s">
        <v>12</v>
      </c>
      <c r="C25" s="1" t="s">
        <v>45</v>
      </c>
      <c r="D25" s="1">
        <v>2</v>
      </c>
      <c r="E25" s="1"/>
      <c r="F25" s="12"/>
      <c r="G25" s="13">
        <f t="shared" si="3"/>
        <v>0</v>
      </c>
      <c r="H25" s="1" t="s">
        <v>49</v>
      </c>
    </row>
    <row r="26" spans="1:8" s="4" customFormat="1" x14ac:dyDescent="0.3">
      <c r="B26" s="17" t="s">
        <v>13</v>
      </c>
      <c r="C26" s="1" t="s">
        <v>45</v>
      </c>
      <c r="D26" s="1">
        <v>2</v>
      </c>
      <c r="E26" s="1"/>
      <c r="F26" s="12"/>
      <c r="G26" s="13">
        <f t="shared" si="3"/>
        <v>0</v>
      </c>
      <c r="H26" s="1" t="s">
        <v>49</v>
      </c>
    </row>
    <row r="27" spans="1:8" s="4" customFormat="1" x14ac:dyDescent="0.3">
      <c r="B27" s="17" t="s">
        <v>14</v>
      </c>
      <c r="C27" s="1" t="s">
        <v>45</v>
      </c>
      <c r="D27" s="1">
        <v>2</v>
      </c>
      <c r="E27" s="1"/>
      <c r="F27" s="12"/>
      <c r="G27" s="13">
        <f t="shared" si="3"/>
        <v>0</v>
      </c>
      <c r="H27" s="1" t="s">
        <v>49</v>
      </c>
    </row>
    <row r="28" spans="1:8" s="4" customFormat="1" x14ac:dyDescent="0.3">
      <c r="B28" s="17" t="s">
        <v>15</v>
      </c>
      <c r="C28" s="1" t="s">
        <v>45</v>
      </c>
      <c r="D28" s="1">
        <v>2</v>
      </c>
      <c r="E28" s="1"/>
      <c r="F28" s="12"/>
      <c r="G28" s="13">
        <f t="shared" si="3"/>
        <v>0</v>
      </c>
      <c r="H28" s="1" t="s">
        <v>49</v>
      </c>
    </row>
    <row r="29" spans="1:8" s="4" customFormat="1" x14ac:dyDescent="0.3">
      <c r="B29" s="17" t="s">
        <v>16</v>
      </c>
      <c r="C29" s="1" t="s">
        <v>45</v>
      </c>
      <c r="D29" s="1">
        <v>2</v>
      </c>
      <c r="E29" s="1"/>
      <c r="F29" s="12"/>
      <c r="G29" s="13">
        <f t="shared" si="3"/>
        <v>0</v>
      </c>
      <c r="H29" s="1" t="s">
        <v>49</v>
      </c>
    </row>
    <row r="30" spans="1:8" s="4" customFormat="1" x14ac:dyDescent="0.3">
      <c r="B30" s="17" t="s">
        <v>17</v>
      </c>
      <c r="C30" s="1" t="s">
        <v>45</v>
      </c>
      <c r="D30" s="1">
        <v>2</v>
      </c>
      <c r="E30" s="1"/>
      <c r="F30" s="12"/>
      <c r="G30" s="13">
        <f t="shared" si="3"/>
        <v>0</v>
      </c>
      <c r="H30" s="1" t="s">
        <v>49</v>
      </c>
    </row>
    <row r="31" spans="1:8" s="4" customFormat="1" x14ac:dyDescent="0.3">
      <c r="B31" s="17" t="s">
        <v>18</v>
      </c>
      <c r="C31" s="1" t="s">
        <v>45</v>
      </c>
      <c r="D31" s="1">
        <v>2</v>
      </c>
      <c r="E31" s="1"/>
      <c r="F31" s="12"/>
      <c r="G31" s="13">
        <f t="shared" si="3"/>
        <v>0</v>
      </c>
      <c r="H31" s="1" t="s">
        <v>49</v>
      </c>
    </row>
    <row r="32" spans="1:8" s="4" customFormat="1" x14ac:dyDescent="0.3">
      <c r="B32" s="17" t="s">
        <v>19</v>
      </c>
      <c r="C32" s="1" t="s">
        <v>45</v>
      </c>
      <c r="D32" s="1">
        <v>2</v>
      </c>
      <c r="E32" s="1"/>
      <c r="F32" s="12"/>
      <c r="G32" s="13">
        <f t="shared" si="3"/>
        <v>0</v>
      </c>
      <c r="H32" s="1" t="s">
        <v>49</v>
      </c>
    </row>
    <row r="33" spans="1:8" s="4" customFormat="1" x14ac:dyDescent="0.3">
      <c r="B33" s="17" t="s">
        <v>20</v>
      </c>
      <c r="C33" s="1" t="s">
        <v>45</v>
      </c>
      <c r="D33" s="1">
        <v>2</v>
      </c>
      <c r="E33" s="1"/>
      <c r="F33" s="12"/>
      <c r="G33" s="13">
        <f t="shared" si="3"/>
        <v>0</v>
      </c>
      <c r="H33" s="1" t="s">
        <v>49</v>
      </c>
    </row>
    <row r="34" spans="1:8" s="4" customFormat="1" x14ac:dyDescent="0.3">
      <c r="B34" s="17" t="s">
        <v>21</v>
      </c>
      <c r="C34" s="1" t="s">
        <v>45</v>
      </c>
      <c r="D34" s="1">
        <v>2</v>
      </c>
      <c r="E34" s="1"/>
      <c r="F34" s="12"/>
      <c r="G34" s="13">
        <f t="shared" si="3"/>
        <v>0</v>
      </c>
      <c r="H34" s="1" t="s">
        <v>49</v>
      </c>
    </row>
    <row r="35" spans="1:8" s="4" customFormat="1" x14ac:dyDescent="0.3">
      <c r="B35" s="17" t="s">
        <v>22</v>
      </c>
      <c r="C35" s="1" t="s">
        <v>45</v>
      </c>
      <c r="D35" s="1">
        <v>2</v>
      </c>
      <c r="E35" s="1"/>
      <c r="F35" s="12"/>
      <c r="G35" s="13">
        <f t="shared" si="3"/>
        <v>0</v>
      </c>
      <c r="H35" s="1" t="s">
        <v>49</v>
      </c>
    </row>
    <row r="36" spans="1:8" s="4" customFormat="1" x14ac:dyDescent="0.3">
      <c r="B36" s="17" t="s">
        <v>23</v>
      </c>
      <c r="C36" s="1" t="s">
        <v>45</v>
      </c>
      <c r="D36" s="1">
        <v>2</v>
      </c>
      <c r="E36" s="1"/>
      <c r="F36" s="12"/>
      <c r="G36" s="13">
        <f t="shared" si="3"/>
        <v>0</v>
      </c>
      <c r="H36" s="1" t="s">
        <v>49</v>
      </c>
    </row>
    <row r="37" spans="1:8" s="4" customFormat="1" x14ac:dyDescent="0.3">
      <c r="B37" s="17" t="s">
        <v>24</v>
      </c>
      <c r="C37" s="1" t="s">
        <v>45</v>
      </c>
      <c r="D37" s="1">
        <v>2</v>
      </c>
      <c r="E37" s="1"/>
      <c r="F37" s="12"/>
      <c r="G37" s="13">
        <f t="shared" si="3"/>
        <v>0</v>
      </c>
      <c r="H37" s="1" t="s">
        <v>49</v>
      </c>
    </row>
    <row r="38" spans="1:8" s="6" customFormat="1" x14ac:dyDescent="0.3">
      <c r="B38" s="6" t="s">
        <v>55</v>
      </c>
      <c r="F38" s="14"/>
      <c r="G38" s="14">
        <f>SUM(G20:G37)</f>
        <v>0</v>
      </c>
    </row>
    <row r="40" spans="1:8" s="7" customFormat="1" x14ac:dyDescent="0.3">
      <c r="A40" s="6" t="s">
        <v>52</v>
      </c>
      <c r="B40" s="6" t="s">
        <v>78</v>
      </c>
      <c r="F40" s="11"/>
      <c r="G40" s="11"/>
    </row>
    <row r="41" spans="1:8" x14ac:dyDescent="0.3">
      <c r="B41" s="1" t="s">
        <v>71</v>
      </c>
      <c r="C41" s="1" t="s">
        <v>65</v>
      </c>
      <c r="E41" s="1">
        <v>15</v>
      </c>
      <c r="F41" s="12"/>
      <c r="G41" s="13">
        <f t="shared" ref="G41" si="4">IF(D41&gt;0,D41*F41,E41*F41)</f>
        <v>0</v>
      </c>
      <c r="H41" s="1" t="s">
        <v>48</v>
      </c>
    </row>
    <row r="42" spans="1:8" x14ac:dyDescent="0.3">
      <c r="B42" s="1" t="s">
        <v>72</v>
      </c>
      <c r="C42" s="1" t="s">
        <v>65</v>
      </c>
      <c r="E42" s="1">
        <v>10</v>
      </c>
      <c r="F42" s="12"/>
      <c r="G42" s="13">
        <f t="shared" ref="G42:G48" si="5">IF(D42&gt;0,D42*F42,E42*F42)</f>
        <v>0</v>
      </c>
      <c r="H42" s="1" t="s">
        <v>48</v>
      </c>
    </row>
    <row r="43" spans="1:8" x14ac:dyDescent="0.3">
      <c r="B43" s="1" t="s">
        <v>74</v>
      </c>
      <c r="C43" s="1" t="s">
        <v>65</v>
      </c>
      <c r="E43" s="1">
        <v>15</v>
      </c>
      <c r="F43" s="12"/>
      <c r="G43" s="13">
        <f t="shared" si="5"/>
        <v>0</v>
      </c>
      <c r="H43" s="1" t="s">
        <v>48</v>
      </c>
    </row>
    <row r="44" spans="1:8" x14ac:dyDescent="0.3">
      <c r="B44" s="1" t="s">
        <v>75</v>
      </c>
      <c r="C44" s="1" t="s">
        <v>65</v>
      </c>
      <c r="E44" s="1">
        <v>10</v>
      </c>
      <c r="F44" s="12"/>
      <c r="G44" s="13">
        <f t="shared" si="5"/>
        <v>0</v>
      </c>
      <c r="H44" s="1" t="s">
        <v>48</v>
      </c>
    </row>
    <row r="45" spans="1:8" x14ac:dyDescent="0.3">
      <c r="B45" s="1" t="s">
        <v>63</v>
      </c>
      <c r="C45" s="1" t="s">
        <v>65</v>
      </c>
      <c r="E45" s="1">
        <v>15</v>
      </c>
      <c r="F45" s="12"/>
      <c r="G45" s="13">
        <f t="shared" si="5"/>
        <v>0</v>
      </c>
      <c r="H45" s="1" t="s">
        <v>48</v>
      </c>
    </row>
    <row r="46" spans="1:8" x14ac:dyDescent="0.3">
      <c r="B46" s="1" t="s">
        <v>73</v>
      </c>
      <c r="C46" s="1" t="s">
        <v>65</v>
      </c>
      <c r="E46" s="1">
        <v>10</v>
      </c>
      <c r="F46" s="12"/>
      <c r="G46" s="13">
        <f t="shared" si="5"/>
        <v>0</v>
      </c>
      <c r="H46" s="1" t="s">
        <v>48</v>
      </c>
    </row>
    <row r="47" spans="1:8" x14ac:dyDescent="0.3">
      <c r="B47" s="1" t="s">
        <v>64</v>
      </c>
      <c r="C47" s="1" t="s">
        <v>65</v>
      </c>
      <c r="E47" s="1">
        <v>15</v>
      </c>
      <c r="F47" s="12"/>
      <c r="G47" s="13">
        <f t="shared" si="5"/>
        <v>0</v>
      </c>
      <c r="H47" s="1" t="s">
        <v>48</v>
      </c>
    </row>
    <row r="48" spans="1:8" x14ac:dyDescent="0.3">
      <c r="B48" s="1" t="s">
        <v>76</v>
      </c>
      <c r="C48" s="1" t="s">
        <v>65</v>
      </c>
      <c r="E48" s="1">
        <v>10</v>
      </c>
      <c r="F48" s="12"/>
      <c r="G48" s="13">
        <f t="shared" si="5"/>
        <v>0</v>
      </c>
      <c r="H48" s="1" t="s">
        <v>48</v>
      </c>
    </row>
    <row r="49" spans="1:8" s="6" customFormat="1" x14ac:dyDescent="0.3">
      <c r="B49" s="6" t="s">
        <v>55</v>
      </c>
      <c r="F49" s="14"/>
      <c r="G49" s="14">
        <f>SUM(G41:G48)</f>
        <v>0</v>
      </c>
    </row>
    <row r="51" spans="1:8" s="7" customFormat="1" x14ac:dyDescent="0.3">
      <c r="A51" s="6" t="s">
        <v>53</v>
      </c>
      <c r="B51" s="6" t="s">
        <v>41</v>
      </c>
      <c r="F51" s="11"/>
      <c r="G51" s="11"/>
    </row>
    <row r="52" spans="1:8" x14ac:dyDescent="0.3">
      <c r="B52" s="1" t="s">
        <v>60</v>
      </c>
      <c r="C52" s="1" t="s">
        <v>45</v>
      </c>
      <c r="D52" s="1">
        <v>2</v>
      </c>
      <c r="F52" s="12"/>
      <c r="G52" s="13">
        <f t="shared" ref="G52:G54" si="6">IF(D52&gt;0,D52*F52,E52*F52)</f>
        <v>0</v>
      </c>
      <c r="H52" s="1" t="s">
        <v>49</v>
      </c>
    </row>
    <row r="53" spans="1:8" x14ac:dyDescent="0.3">
      <c r="B53" s="1" t="s">
        <v>61</v>
      </c>
      <c r="C53" s="1" t="s">
        <v>46</v>
      </c>
      <c r="E53" s="1">
        <v>15</v>
      </c>
      <c r="F53" s="12"/>
      <c r="G53" s="13">
        <f t="shared" si="6"/>
        <v>0</v>
      </c>
      <c r="H53" s="1" t="s">
        <v>48</v>
      </c>
    </row>
    <row r="54" spans="1:8" x14ac:dyDescent="0.3">
      <c r="B54" s="1" t="s">
        <v>62</v>
      </c>
      <c r="C54" s="1" t="s">
        <v>46</v>
      </c>
      <c r="E54" s="1">
        <v>10</v>
      </c>
      <c r="F54" s="12"/>
      <c r="G54" s="13">
        <f t="shared" si="6"/>
        <v>0</v>
      </c>
      <c r="H54" s="1" t="s">
        <v>48</v>
      </c>
    </row>
    <row r="55" spans="1:8" s="6" customFormat="1" x14ac:dyDescent="0.3">
      <c r="B55" s="6" t="s">
        <v>55</v>
      </c>
      <c r="F55" s="14"/>
      <c r="G55" s="14">
        <f>SUM(G52:G53)</f>
        <v>0</v>
      </c>
    </row>
    <row r="57" spans="1:8" s="7" customFormat="1" x14ac:dyDescent="0.3">
      <c r="A57" s="6" t="s">
        <v>57</v>
      </c>
      <c r="B57" s="6" t="s">
        <v>58</v>
      </c>
      <c r="F57" s="11"/>
      <c r="G57" s="11"/>
    </row>
    <row r="58" spans="1:8" x14ac:dyDescent="0.3">
      <c r="A58" s="5"/>
      <c r="B58" s="1" t="s">
        <v>59</v>
      </c>
      <c r="C58" s="1" t="s">
        <v>45</v>
      </c>
      <c r="E58" s="1">
        <v>2</v>
      </c>
      <c r="F58" s="12"/>
      <c r="G58" s="13">
        <f>IF(D58&gt;0,D58*F58,E58*F58)</f>
        <v>0</v>
      </c>
      <c r="H58" s="1" t="s">
        <v>48</v>
      </c>
    </row>
    <row r="59" spans="1:8" s="6" customFormat="1" x14ac:dyDescent="0.3">
      <c r="B59" s="6" t="s">
        <v>55</v>
      </c>
      <c r="F59" s="14"/>
      <c r="G59" s="14">
        <f>G58</f>
        <v>0</v>
      </c>
    </row>
    <row r="61" spans="1:8" s="8" customFormat="1" x14ac:dyDescent="0.3">
      <c r="A61" s="3"/>
      <c r="B61" s="3" t="s">
        <v>77</v>
      </c>
      <c r="F61" s="15"/>
      <c r="G61" s="16">
        <f>G6+G16+G38+G49+G55+G59</f>
        <v>0</v>
      </c>
    </row>
    <row r="63" spans="1:8" s="8" customFormat="1" x14ac:dyDescent="0.3">
      <c r="A63" s="3"/>
      <c r="B63" s="3" t="s">
        <v>80</v>
      </c>
      <c r="F63" s="15"/>
      <c r="G63" s="16"/>
    </row>
    <row r="64" spans="1:8" s="7" customFormat="1" x14ac:dyDescent="0.3">
      <c r="A64" s="6" t="s">
        <v>27</v>
      </c>
      <c r="B64" s="6" t="s">
        <v>26</v>
      </c>
      <c r="F64" s="11"/>
      <c r="G64" s="11"/>
    </row>
    <row r="65" spans="1:8" x14ac:dyDescent="0.3">
      <c r="C65" s="1" t="s">
        <v>7</v>
      </c>
      <c r="F65" s="1"/>
      <c r="G65" s="19">
        <v>20000</v>
      </c>
      <c r="H65" s="1" t="s">
        <v>48</v>
      </c>
    </row>
    <row r="66" spans="1:8" s="8" customFormat="1" x14ac:dyDescent="0.3">
      <c r="A66" s="3"/>
      <c r="B66" s="3" t="s">
        <v>79</v>
      </c>
      <c r="F66" s="15"/>
      <c r="G66" s="16">
        <f>G61+G65</f>
        <v>20000</v>
      </c>
    </row>
  </sheetData>
  <mergeCells count="1">
    <mergeCell ref="A1:B1"/>
  </mergeCells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3c45db-d76b-4d0b-8868-b5e244d983e2">
      <Terms xmlns="http://schemas.microsoft.com/office/infopath/2007/PartnerControls"/>
    </lcf76f155ced4ddcb4097134ff3c332f>
    <TaxCatchAll xmlns="67879777-1084-4964-b473-7d4d17540a5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C0F6F9B627BB4683A4BA488C548759" ma:contentTypeVersion="11" ma:contentTypeDescription="Create a new document." ma:contentTypeScope="" ma:versionID="6f68a4cbd38f798647826fc6a6ad0a43">
  <xsd:schema xmlns:xsd="http://www.w3.org/2001/XMLSchema" xmlns:xs="http://www.w3.org/2001/XMLSchema" xmlns:p="http://schemas.microsoft.com/office/2006/metadata/properties" xmlns:ns2="d33c45db-d76b-4d0b-8868-b5e244d983e2" xmlns:ns3="67879777-1084-4964-b473-7d4d17540a56" targetNamespace="http://schemas.microsoft.com/office/2006/metadata/properties" ma:root="true" ma:fieldsID="dca7c99175ad005118c4643a068074da" ns2:_="" ns3:_="">
    <xsd:import namespace="d33c45db-d76b-4d0b-8868-b5e244d983e2"/>
    <xsd:import namespace="67879777-1084-4964-b473-7d4d17540a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3c45db-d76b-4d0b-8868-b5e244d98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ab94752-7f26-429d-8be8-b2122cabd3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79777-1084-4964-b473-7d4d17540a5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938dfdf-dbd6-4e06-b8e5-d5a75b44353b}" ma:internalName="TaxCatchAll" ma:showField="CatchAllData" ma:web="67879777-1084-4964-b473-7d4d17540a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EC77A3-CB98-423B-A83B-E8D4B7BE3B03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d33c45db-d76b-4d0b-8868-b5e244d983e2"/>
    <ds:schemaRef ds:uri="http://schemas.openxmlformats.org/package/2006/metadata/core-properties"/>
    <ds:schemaRef ds:uri="67879777-1084-4964-b473-7d4d17540a56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0213A39-E186-4E35-BEE1-FB0273A59A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562DCA-77B2-4C13-B645-67D5AFE7D4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3c45db-d76b-4d0b-8868-b5e244d983e2"/>
    <ds:schemaRef ds:uri="67879777-1084-4964-b473-7d4d17540a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Toelichting</vt:lpstr>
      <vt:lpstr>Inschrijfstaat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 Zijlstra</dc:creator>
  <cp:keywords/>
  <dc:description/>
  <cp:lastModifiedBy>Oane Postma</cp:lastModifiedBy>
  <cp:revision/>
  <dcterms:created xsi:type="dcterms:W3CDTF">2026-01-05T12:56:26Z</dcterms:created>
  <dcterms:modified xsi:type="dcterms:W3CDTF">2026-02-03T14:09:17Z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0x0101001AC0F6F9B627BB4683A4BA488C548759</vt:lpwstr>
  </property>
  <property fmtid="{D5CDD505-2E9C-101B-9397-08002B2CF9AE}" pid="3" name="MediaServiceImageTags">
    <vt:lpwstr/>
  </property>
</Properties>
</file>